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2026 tvi gnumner\"/>
    </mc:Choice>
  </mc:AlternateContent>
  <bookViews>
    <workbookView xWindow="0" yWindow="0" windowWidth="28800" windowHeight="12330" activeTab="1"/>
  </bookViews>
  <sheets>
    <sheet name="05-4-1" sheetId="20" r:id="rId1"/>
    <sheet name="06-3-1" sheetId="2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6" i="24" l="1"/>
  <c r="R13" i="24" s="1"/>
  <c r="O16" i="24"/>
  <c r="M16" i="24"/>
  <c r="O13" i="24"/>
  <c r="J13" i="24"/>
  <c r="I13" i="24"/>
  <c r="F13" i="24"/>
  <c r="M13" i="24" l="1"/>
  <c r="R19" i="20"/>
  <c r="O19" i="20"/>
  <c r="M19" i="20"/>
  <c r="R15" i="20"/>
  <c r="O15" i="20"/>
  <c r="M15" i="20"/>
  <c r="O12" i="20"/>
  <c r="J12" i="20"/>
  <c r="I12" i="20"/>
  <c r="F12" i="20"/>
  <c r="R12" i="20" l="1"/>
  <c r="M12" i="20"/>
</calcChain>
</file>

<file path=xl/sharedStrings.xml><?xml version="1.0" encoding="utf-8"?>
<sst xmlns="http://schemas.openxmlformats.org/spreadsheetml/2006/main" count="261" uniqueCount="68">
  <si>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</si>
  <si>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</si>
  <si>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</si>
  <si>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</si>
  <si>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</si>
  <si>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</si>
  <si>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</si>
  <si>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</si>
  <si>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</si>
  <si>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</si>
  <si>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</si>
  <si>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</si>
  <si>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</si>
  <si>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</si>
  <si>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</si>
  <si>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</si>
  <si>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</si>
  <si>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</si>
  <si>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</si>
  <si>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</si>
  <si>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</si>
  <si>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</si>
  <si>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</si>
  <si>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</si>
  <si>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</si>
  <si>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</si>
  <si>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</si>
  <si>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</si>
  <si>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</si>
  <si>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</si>
  <si>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</si>
  <si>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</si>
  <si>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</si>
  <si>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</si>
  <si>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06</t>
  </si>
  <si>
    <t>ԾԱՆՈՒՑՈՒՄ
ԱՇՈՑՔԻ ՀԱՄԱՅՆՔԱՊԵՏՐԱՆԻ 2026 ԹՎԱԿԱՆԻ ԳՆՈՒՄՆԵՐԻ ՊԼԱՆՈՒՄ 
ՓՈՓՈԽՈՒԹՅՈՒՆՆԵՐԻ ԵՎ ԼՐԱՑՈՒՄՆԵՐԻ ՄԱՍԻՆ</t>
  </si>
  <si>
    <t>4</t>
  </si>
  <si>
    <t>հատ</t>
  </si>
  <si>
    <t xml:space="preserve"> ՄԱ</t>
  </si>
  <si>
    <t>3</t>
  </si>
  <si>
    <t>ԷԱՃ</t>
  </si>
  <si>
    <t>կգ</t>
  </si>
  <si>
    <t>ՀՀ Շիրակի մարզի Աշոցք համայնքի բնակավայրերի 12 աղբյուրների լաբորատոր հետազոտություններ</t>
  </si>
  <si>
    <t>2. Ծրագրի անվանումը՝ Կենսաբազմազանության և բնության պաշտպանություն</t>
  </si>
  <si>
    <t>05</t>
  </si>
  <si>
    <t>Գյուղատնտեսական ապրանքներ</t>
  </si>
  <si>
    <t>Վարդածառեր</t>
  </si>
  <si>
    <t>Եղևնիներ</t>
  </si>
  <si>
    <t>Հորտենզիաներ</t>
  </si>
  <si>
    <t>Սիզամարգի սերմեր</t>
  </si>
  <si>
    <t>Պատրաստի սիզամարգեր</t>
  </si>
  <si>
    <t>2. Ծրագրի անվանումը՝ Ջրամատակարարում</t>
  </si>
  <si>
    <t xml:space="preserve">                                        </t>
  </si>
  <si>
    <t>Ընդհանուր բնույթի այլ ծառայություններ</t>
  </si>
  <si>
    <t>Աճեցվող ակտիվներ</t>
  </si>
  <si>
    <t>03451600/2</t>
  </si>
  <si>
    <t>03451600/1</t>
  </si>
  <si>
    <t>03451600/3</t>
  </si>
  <si>
    <t xml:space="preserve"> </t>
  </si>
  <si>
    <t>03451600/4</t>
  </si>
  <si>
    <t>03451600/5</t>
  </si>
  <si>
    <t>03451400/2</t>
  </si>
  <si>
    <t>03451400/3</t>
  </si>
  <si>
    <t>03111180/1</t>
  </si>
  <si>
    <t>Տույաներ</t>
  </si>
  <si>
    <t>03451100/1</t>
  </si>
  <si>
    <t>73111100/1</t>
  </si>
  <si>
    <t>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</si>
</sst>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9" workbookViewId="0">
      <selection activeCell="C29" sqref="C29"/>
    </sheetView>
  </sheetViews>
  <sheetFormatPr defaultRowHeight="15" x14ac:dyDescent="0.25"/>
  <cols>
    <col min="3" max="3" width="12.5703125" customWidth="1"/>
    <col min="10" max="10" width="18" customWidth="1"/>
    <col min="16" max="16" width="14.42578125" customWidth="1"/>
  </cols>
  <sheetData>
    <row r="1" spans="1:19" ht="53.25" customHeight="1" x14ac:dyDescent="0.3">
      <c r="A1" s="31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25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x14ac:dyDescent="0.25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x14ac:dyDescent="0.25">
      <c r="A4" s="33" t="s">
        <v>29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x14ac:dyDescent="0.25">
      <c r="A5" s="26" t="s">
        <v>30</v>
      </c>
      <c r="B5" s="26"/>
      <c r="C5" s="26"/>
      <c r="D5" s="26"/>
      <c r="E5" s="26"/>
      <c r="F5" s="26"/>
      <c r="G5" s="26"/>
      <c r="H5" s="26"/>
      <c r="I5" s="27"/>
      <c r="J5" s="2" t="s">
        <v>44</v>
      </c>
      <c r="K5" s="28"/>
      <c r="L5" s="29"/>
      <c r="M5" s="29"/>
      <c r="N5" s="29"/>
      <c r="O5" s="29"/>
      <c r="P5" s="29"/>
      <c r="Q5" s="29"/>
      <c r="R5" s="29"/>
      <c r="S5" s="29"/>
    </row>
    <row r="6" spans="1:19" x14ac:dyDescent="0.25">
      <c r="A6" s="26" t="s">
        <v>31</v>
      </c>
      <c r="B6" s="26"/>
      <c r="C6" s="26"/>
      <c r="D6" s="26"/>
      <c r="E6" s="26"/>
      <c r="F6" s="26"/>
      <c r="G6" s="26"/>
      <c r="H6" s="26"/>
      <c r="I6" s="27"/>
      <c r="J6" s="2" t="s">
        <v>36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6" t="s">
        <v>32</v>
      </c>
      <c r="B7" s="26"/>
      <c r="C7" s="26"/>
      <c r="D7" s="26"/>
      <c r="E7" s="26"/>
      <c r="F7" s="26"/>
      <c r="G7" s="26"/>
      <c r="H7" s="26"/>
      <c r="I7" s="27"/>
      <c r="J7" s="2" t="s">
        <v>33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ht="55.5" customHeight="1" x14ac:dyDescent="0.25">
      <c r="A9" s="24" t="s">
        <v>0</v>
      </c>
      <c r="B9" s="25" t="s">
        <v>5</v>
      </c>
      <c r="C9" s="25"/>
      <c r="D9" s="25"/>
      <c r="E9" s="25"/>
      <c r="F9" s="25"/>
      <c r="G9" s="25" t="s">
        <v>2</v>
      </c>
      <c r="H9" s="24"/>
      <c r="I9" s="24"/>
      <c r="J9" s="25" t="s">
        <v>13</v>
      </c>
      <c r="K9" s="25" t="s">
        <v>15</v>
      </c>
      <c r="L9" s="24"/>
      <c r="M9" s="24"/>
      <c r="N9" s="25" t="s">
        <v>3</v>
      </c>
      <c r="O9" s="24"/>
      <c r="P9" s="25" t="s">
        <v>20</v>
      </c>
      <c r="Q9" s="24"/>
      <c r="R9" s="24"/>
      <c r="S9" s="24" t="s">
        <v>4</v>
      </c>
    </row>
    <row r="10" spans="1:19" ht="105" x14ac:dyDescent="0.25">
      <c r="A10" s="24"/>
      <c r="B10" s="13" t="s">
        <v>6</v>
      </c>
      <c r="C10" s="14" t="s">
        <v>1</v>
      </c>
      <c r="D10" s="13" t="s">
        <v>7</v>
      </c>
      <c r="E10" s="13" t="s">
        <v>8</v>
      </c>
      <c r="F10" s="13" t="s">
        <v>9</v>
      </c>
      <c r="G10" s="14" t="s">
        <v>10</v>
      </c>
      <c r="H10" s="13" t="s">
        <v>11</v>
      </c>
      <c r="I10" s="13" t="s">
        <v>12</v>
      </c>
      <c r="J10" s="24"/>
      <c r="K10" s="14" t="s">
        <v>10</v>
      </c>
      <c r="L10" s="13" t="s">
        <v>11</v>
      </c>
      <c r="M10" s="13" t="s">
        <v>14</v>
      </c>
      <c r="N10" s="13" t="s">
        <v>16</v>
      </c>
      <c r="O10" s="13" t="s">
        <v>17</v>
      </c>
      <c r="P10" s="13" t="s">
        <v>18</v>
      </c>
      <c r="Q10" s="14" t="s">
        <v>0</v>
      </c>
      <c r="R10" s="13" t="s">
        <v>19</v>
      </c>
      <c r="S10" s="24"/>
    </row>
    <row r="11" spans="1:19" x14ac:dyDescent="0.25">
      <c r="A11" s="14"/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3">
        <v>9</v>
      </c>
      <c r="K11" s="14">
        <v>10</v>
      </c>
      <c r="L11" s="14">
        <v>11</v>
      </c>
      <c r="M11" s="14">
        <v>12</v>
      </c>
      <c r="N11" s="14">
        <v>13</v>
      </c>
      <c r="O11" s="13">
        <v>14</v>
      </c>
      <c r="P11" s="14">
        <v>15</v>
      </c>
      <c r="Q11" s="14">
        <v>16</v>
      </c>
      <c r="R11" s="13">
        <v>17</v>
      </c>
      <c r="S11" s="14">
        <v>18</v>
      </c>
    </row>
    <row r="12" spans="1:19" x14ac:dyDescent="0.25">
      <c r="A12" s="1"/>
      <c r="B12" s="1"/>
      <c r="C12" s="1" t="s">
        <v>21</v>
      </c>
      <c r="D12" s="1" t="s">
        <v>22</v>
      </c>
      <c r="E12" s="1" t="s">
        <v>22</v>
      </c>
      <c r="F12" s="4">
        <f>F15</f>
        <v>0</v>
      </c>
      <c r="G12" s="1" t="s">
        <v>22</v>
      </c>
      <c r="H12" s="1" t="s">
        <v>22</v>
      </c>
      <c r="I12" s="4">
        <f>+I15</f>
        <v>0</v>
      </c>
      <c r="J12" s="4">
        <f>J15</f>
        <v>0</v>
      </c>
      <c r="K12" s="1" t="s">
        <v>22</v>
      </c>
      <c r="L12" s="1" t="s">
        <v>22</v>
      </c>
      <c r="M12" s="4">
        <f>+M15+M19</f>
        <v>180</v>
      </c>
      <c r="N12" s="1" t="s">
        <v>22</v>
      </c>
      <c r="O12" s="4">
        <f>+O15+O19</f>
        <v>180</v>
      </c>
      <c r="P12" s="1" t="s">
        <v>22</v>
      </c>
      <c r="Q12" s="1" t="s">
        <v>22</v>
      </c>
      <c r="R12" s="4">
        <f>+R15+R19</f>
        <v>180</v>
      </c>
      <c r="S12" s="1" t="s">
        <v>22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22" t="s">
        <v>24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x14ac:dyDescent="0.25">
      <c r="A15" s="14"/>
      <c r="B15" s="14"/>
      <c r="C15" s="14" t="s">
        <v>25</v>
      </c>
      <c r="D15" s="14" t="s">
        <v>22</v>
      </c>
      <c r="E15" s="14" t="s">
        <v>22</v>
      </c>
      <c r="F15" s="3">
        <v>0</v>
      </c>
      <c r="G15" s="14" t="s">
        <v>22</v>
      </c>
      <c r="H15" s="14" t="s">
        <v>22</v>
      </c>
      <c r="I15" s="3">
        <v>0</v>
      </c>
      <c r="J15" s="3">
        <v>0</v>
      </c>
      <c r="K15" s="14" t="s">
        <v>22</v>
      </c>
      <c r="L15" s="14" t="s">
        <v>22</v>
      </c>
      <c r="M15" s="3">
        <f>SUM(M17)</f>
        <v>0</v>
      </c>
      <c r="N15" s="14" t="s">
        <v>22</v>
      </c>
      <c r="O15" s="3">
        <f>SUM(O17)</f>
        <v>0</v>
      </c>
      <c r="P15" s="14" t="s">
        <v>22</v>
      </c>
      <c r="Q15" s="14" t="s">
        <v>22</v>
      </c>
      <c r="R15" s="3">
        <f>SUM(R17)</f>
        <v>0</v>
      </c>
      <c r="S15" s="14" t="s">
        <v>22</v>
      </c>
    </row>
    <row r="16" spans="1:19" x14ac:dyDescent="0.25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5">
      <c r="A17" s="11">
        <v>1</v>
      </c>
      <c r="B17" s="15"/>
      <c r="C17" s="13"/>
      <c r="D17" s="5"/>
      <c r="E17" s="11"/>
      <c r="F17" s="7"/>
      <c r="G17" s="11"/>
      <c r="H17" s="11"/>
      <c r="I17" s="11"/>
      <c r="J17" s="11"/>
      <c r="K17" s="11"/>
      <c r="L17" s="11"/>
      <c r="M17" s="6"/>
      <c r="N17" s="14"/>
      <c r="O17" s="3"/>
      <c r="P17" s="12"/>
      <c r="Q17" s="5"/>
      <c r="R17" s="6"/>
      <c r="S17" s="14"/>
    </row>
    <row r="18" spans="1:19" x14ac:dyDescent="0.25">
      <c r="A18" s="22" t="s">
        <v>27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 x14ac:dyDescent="0.25">
      <c r="A19" s="14"/>
      <c r="B19" s="14"/>
      <c r="C19" s="14" t="s">
        <v>25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3">
        <f>SUM(M21:M21)</f>
        <v>180</v>
      </c>
      <c r="N19" s="14" t="s">
        <v>22</v>
      </c>
      <c r="O19" s="3">
        <f>SUM(O21:O21)</f>
        <v>180</v>
      </c>
      <c r="P19" s="14" t="s">
        <v>22</v>
      </c>
      <c r="Q19" s="14" t="s">
        <v>22</v>
      </c>
      <c r="R19" s="3">
        <f>SUM(R21:R21)</f>
        <v>180</v>
      </c>
      <c r="S19" s="14" t="s">
        <v>22</v>
      </c>
    </row>
    <row r="20" spans="1:19" x14ac:dyDescent="0.25">
      <c r="A20" s="21" t="s">
        <v>26</v>
      </c>
      <c r="B20" s="21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27.75" customHeight="1" x14ac:dyDescent="0.25">
      <c r="A21" s="11">
        <v>1</v>
      </c>
      <c r="B21" s="9" t="s">
        <v>56</v>
      </c>
      <c r="C21" s="9" t="s">
        <v>64</v>
      </c>
      <c r="D21" s="5" t="s">
        <v>37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6">
        <v>10</v>
      </c>
      <c r="L21" s="16">
        <v>18000</v>
      </c>
      <c r="M21" s="3">
        <v>180</v>
      </c>
      <c r="N21" s="16">
        <v>10</v>
      </c>
      <c r="O21" s="3">
        <v>180</v>
      </c>
      <c r="P21" s="12" t="s">
        <v>54</v>
      </c>
      <c r="Q21" s="11">
        <v>5131</v>
      </c>
      <c r="R21" s="3">
        <v>180</v>
      </c>
      <c r="S21" s="14" t="s">
        <v>40</v>
      </c>
    </row>
    <row r="22" spans="1:19" ht="27.75" customHeight="1" x14ac:dyDescent="0.25">
      <c r="A22" s="11">
        <v>2</v>
      </c>
      <c r="B22" s="9" t="s">
        <v>55</v>
      </c>
      <c r="C22" s="9" t="s">
        <v>64</v>
      </c>
      <c r="D22" s="5" t="s">
        <v>37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6">
        <v>25</v>
      </c>
      <c r="L22" s="16">
        <v>9000</v>
      </c>
      <c r="M22" s="3">
        <v>225</v>
      </c>
      <c r="N22" s="16">
        <v>25</v>
      </c>
      <c r="O22" s="3">
        <v>225</v>
      </c>
      <c r="P22" s="12" t="s">
        <v>54</v>
      </c>
      <c r="Q22" s="11">
        <v>5131</v>
      </c>
      <c r="R22" s="3">
        <v>225</v>
      </c>
      <c r="S22" s="14" t="s">
        <v>40</v>
      </c>
    </row>
    <row r="23" spans="1:19" ht="27.75" customHeight="1" x14ac:dyDescent="0.25">
      <c r="A23" s="11">
        <v>3</v>
      </c>
      <c r="B23" s="9" t="s">
        <v>57</v>
      </c>
      <c r="C23" s="9" t="s">
        <v>64</v>
      </c>
      <c r="D23" s="5" t="s">
        <v>37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6">
        <v>5</v>
      </c>
      <c r="L23" s="16">
        <v>15000</v>
      </c>
      <c r="M23" s="3">
        <v>75</v>
      </c>
      <c r="N23" s="16">
        <v>5</v>
      </c>
      <c r="O23" s="3">
        <v>75</v>
      </c>
      <c r="P23" s="12" t="s">
        <v>54</v>
      </c>
      <c r="Q23" s="11">
        <v>5131</v>
      </c>
      <c r="R23" s="3">
        <v>75</v>
      </c>
      <c r="S23" s="14" t="s">
        <v>40</v>
      </c>
    </row>
    <row r="24" spans="1:19" ht="25.5" customHeight="1" x14ac:dyDescent="0.25">
      <c r="A24" s="11">
        <v>4</v>
      </c>
      <c r="B24" s="9" t="s">
        <v>62</v>
      </c>
      <c r="C24" s="9" t="s">
        <v>46</v>
      </c>
      <c r="D24" s="5" t="s">
        <v>37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6">
        <v>35</v>
      </c>
      <c r="L24" s="16">
        <v>17000</v>
      </c>
      <c r="M24" s="3">
        <v>595</v>
      </c>
      <c r="N24" s="16">
        <v>35</v>
      </c>
      <c r="O24" s="3">
        <v>595</v>
      </c>
      <c r="P24" s="12" t="s">
        <v>45</v>
      </c>
      <c r="Q24" s="11">
        <v>4262</v>
      </c>
      <c r="R24" s="3">
        <v>595</v>
      </c>
      <c r="S24" s="14" t="s">
        <v>40</v>
      </c>
    </row>
    <row r="25" spans="1:19" ht="25.5" customHeight="1" x14ac:dyDescent="0.25">
      <c r="A25" s="11">
        <v>5</v>
      </c>
      <c r="B25" s="9" t="s">
        <v>59</v>
      </c>
      <c r="C25" s="9" t="s">
        <v>47</v>
      </c>
      <c r="D25" s="5" t="s">
        <v>37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6">
        <v>5</v>
      </c>
      <c r="L25" s="16">
        <v>60000</v>
      </c>
      <c r="M25" s="3">
        <v>300</v>
      </c>
      <c r="N25" s="16">
        <v>5</v>
      </c>
      <c r="O25" s="3">
        <v>300</v>
      </c>
      <c r="P25" s="12" t="s">
        <v>54</v>
      </c>
      <c r="Q25" s="11">
        <v>5131</v>
      </c>
      <c r="R25" s="3">
        <v>300</v>
      </c>
      <c r="S25" s="14" t="s">
        <v>40</v>
      </c>
    </row>
    <row r="26" spans="1:19" ht="25.5" customHeight="1" x14ac:dyDescent="0.25">
      <c r="A26" s="11">
        <v>6</v>
      </c>
      <c r="B26" s="9" t="s">
        <v>60</v>
      </c>
      <c r="C26" s="9" t="s">
        <v>47</v>
      </c>
      <c r="D26" s="5" t="s">
        <v>37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6">
        <v>45</v>
      </c>
      <c r="L26" s="16">
        <v>25000</v>
      </c>
      <c r="M26" s="3">
        <v>1125</v>
      </c>
      <c r="N26" s="16">
        <v>45</v>
      </c>
      <c r="O26" s="3">
        <v>1125</v>
      </c>
      <c r="P26" s="12" t="s">
        <v>54</v>
      </c>
      <c r="Q26" s="11">
        <v>5131</v>
      </c>
      <c r="R26" s="3">
        <v>1125</v>
      </c>
      <c r="S26" s="14" t="s">
        <v>40</v>
      </c>
    </row>
    <row r="27" spans="1:19" ht="25.5" customHeight="1" x14ac:dyDescent="0.25">
      <c r="A27" s="11">
        <v>7</v>
      </c>
      <c r="B27" s="9" t="s">
        <v>61</v>
      </c>
      <c r="C27" s="9" t="s">
        <v>48</v>
      </c>
      <c r="D27" s="5" t="s">
        <v>37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6">
        <v>100</v>
      </c>
      <c r="L27" s="16">
        <v>3200</v>
      </c>
      <c r="M27" s="3">
        <v>320</v>
      </c>
      <c r="N27" s="16">
        <v>100</v>
      </c>
      <c r="O27" s="3">
        <v>320</v>
      </c>
      <c r="P27" s="12" t="s">
        <v>45</v>
      </c>
      <c r="Q27" s="11">
        <v>4262</v>
      </c>
      <c r="R27" s="3">
        <v>320</v>
      </c>
      <c r="S27" s="14" t="s">
        <v>40</v>
      </c>
    </row>
    <row r="28" spans="1:19" ht="25.5" customHeight="1" x14ac:dyDescent="0.25">
      <c r="A28" s="11">
        <v>8</v>
      </c>
      <c r="B28" s="9" t="s">
        <v>63</v>
      </c>
      <c r="C28" s="9" t="s">
        <v>49</v>
      </c>
      <c r="D28" s="5" t="s">
        <v>41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6">
        <v>50</v>
      </c>
      <c r="L28" s="16">
        <v>3000</v>
      </c>
      <c r="M28" s="3">
        <v>150</v>
      </c>
      <c r="N28" s="16">
        <v>50</v>
      </c>
      <c r="O28" s="3">
        <v>150</v>
      </c>
      <c r="P28" s="12" t="s">
        <v>45</v>
      </c>
      <c r="Q28" s="11">
        <v>4262</v>
      </c>
      <c r="R28" s="3">
        <v>150</v>
      </c>
      <c r="S28" s="14" t="s">
        <v>40</v>
      </c>
    </row>
    <row r="29" spans="1:19" ht="25.5" customHeight="1" x14ac:dyDescent="0.25">
      <c r="A29" s="11">
        <v>9</v>
      </c>
      <c r="B29" s="9" t="s">
        <v>65</v>
      </c>
      <c r="C29" s="9" t="s">
        <v>50</v>
      </c>
      <c r="D29" s="5" t="s">
        <v>37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6">
        <v>3600</v>
      </c>
      <c r="L29" s="16">
        <v>183</v>
      </c>
      <c r="M29" s="3">
        <v>658.8</v>
      </c>
      <c r="N29" s="16">
        <v>3600</v>
      </c>
      <c r="O29" s="3">
        <v>658.8</v>
      </c>
      <c r="P29" s="12" t="s">
        <v>45</v>
      </c>
      <c r="Q29" s="11">
        <v>4262</v>
      </c>
      <c r="R29" s="3">
        <v>658.8</v>
      </c>
      <c r="S29" s="14" t="s">
        <v>40</v>
      </c>
    </row>
    <row r="31" spans="1:19" x14ac:dyDescent="0.25">
      <c r="C31" s="18" t="s">
        <v>58</v>
      </c>
    </row>
  </sheetData>
  <mergeCells count="24">
    <mergeCell ref="A6:I6"/>
    <mergeCell ref="K6:S6"/>
    <mergeCell ref="A1:S1"/>
    <mergeCell ref="A2:S2"/>
    <mergeCell ref="A3:S3"/>
    <mergeCell ref="A4:S4"/>
    <mergeCell ref="A5:I5"/>
    <mergeCell ref="K5:S5"/>
    <mergeCell ref="A9:A10"/>
    <mergeCell ref="B9:F9"/>
    <mergeCell ref="G9:I9"/>
    <mergeCell ref="A7:I7"/>
    <mergeCell ref="K7:S7"/>
    <mergeCell ref="A8:S8"/>
    <mergeCell ref="J9:J10"/>
    <mergeCell ref="K9:M9"/>
    <mergeCell ref="N9:O9"/>
    <mergeCell ref="P9:R9"/>
    <mergeCell ref="S9:S10"/>
    <mergeCell ref="A13:S13"/>
    <mergeCell ref="A16:S16"/>
    <mergeCell ref="A18:S18"/>
    <mergeCell ref="A20:S20"/>
    <mergeCell ref="A14:S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90" zoomScaleNormal="90" workbookViewId="0">
      <selection activeCell="D22" sqref="D22"/>
    </sheetView>
  </sheetViews>
  <sheetFormatPr defaultRowHeight="15" x14ac:dyDescent="0.25"/>
  <cols>
    <col min="3" max="3" width="15.5703125" customWidth="1"/>
    <col min="4" max="4" width="9.140625" customWidth="1"/>
    <col min="7" max="7" width="9" customWidth="1"/>
    <col min="10" max="10" width="18.140625" customWidth="1"/>
    <col min="13" max="13" width="12.140625" customWidth="1"/>
    <col min="16" max="16" width="12.28515625" customWidth="1"/>
  </cols>
  <sheetData>
    <row r="1" spans="1:19" ht="54.75" customHeight="1" x14ac:dyDescent="0.3">
      <c r="A1" s="31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x14ac:dyDescent="0.2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x14ac:dyDescent="0.25">
      <c r="A4" s="33" t="s">
        <v>51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x14ac:dyDescent="0.2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5">
      <c r="A6" s="26" t="s">
        <v>30</v>
      </c>
      <c r="B6" s="26"/>
      <c r="C6" s="26"/>
      <c r="D6" s="26"/>
      <c r="E6" s="26"/>
      <c r="F6" s="26"/>
      <c r="G6" s="26"/>
      <c r="H6" s="26"/>
      <c r="I6" s="27"/>
      <c r="J6" s="2" t="s">
        <v>34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6" t="s">
        <v>31</v>
      </c>
      <c r="B7" s="26"/>
      <c r="C7" s="26"/>
      <c r="D7" s="26"/>
      <c r="E7" s="26"/>
      <c r="F7" s="26"/>
      <c r="G7" s="26"/>
      <c r="H7" s="26"/>
      <c r="I7" s="27"/>
      <c r="J7" s="2" t="s">
        <v>39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x14ac:dyDescent="0.25">
      <c r="A8" s="26" t="s">
        <v>32</v>
      </c>
      <c r="B8" s="26"/>
      <c r="C8" s="26"/>
      <c r="D8" s="26"/>
      <c r="E8" s="26"/>
      <c r="F8" s="26"/>
      <c r="G8" s="26"/>
      <c r="H8" s="26"/>
      <c r="I8" s="27"/>
      <c r="J8" s="2" t="s">
        <v>33</v>
      </c>
      <c r="K8" s="28"/>
      <c r="L8" s="29"/>
      <c r="M8" s="29"/>
      <c r="N8" s="29"/>
      <c r="O8" s="29"/>
      <c r="P8" s="29"/>
      <c r="Q8" s="29"/>
      <c r="R8" s="29"/>
      <c r="S8" s="29"/>
    </row>
    <row r="9" spans="1:19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19" ht="60.75" customHeight="1" x14ac:dyDescent="0.25">
      <c r="A10" s="24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4"/>
      <c r="I10" s="24"/>
      <c r="J10" s="25" t="s">
        <v>13</v>
      </c>
      <c r="K10" s="25" t="s">
        <v>15</v>
      </c>
      <c r="L10" s="24"/>
      <c r="M10" s="24"/>
      <c r="N10" s="25" t="s">
        <v>3</v>
      </c>
      <c r="O10" s="24"/>
      <c r="P10" s="25" t="s">
        <v>20</v>
      </c>
      <c r="Q10" s="24"/>
      <c r="R10" s="24"/>
      <c r="S10" s="24" t="s">
        <v>4</v>
      </c>
    </row>
    <row r="11" spans="1:19" ht="105" x14ac:dyDescent="0.25">
      <c r="A11" s="24"/>
      <c r="B11" s="13" t="s">
        <v>6</v>
      </c>
      <c r="C11" s="14" t="s">
        <v>1</v>
      </c>
      <c r="D11" s="13" t="s">
        <v>7</v>
      </c>
      <c r="E11" s="13" t="s">
        <v>8</v>
      </c>
      <c r="F11" s="13" t="s">
        <v>9</v>
      </c>
      <c r="G11" s="14" t="s">
        <v>10</v>
      </c>
      <c r="H11" s="13" t="s">
        <v>11</v>
      </c>
      <c r="I11" s="13" t="s">
        <v>12</v>
      </c>
      <c r="J11" s="24"/>
      <c r="K11" s="14" t="s">
        <v>10</v>
      </c>
      <c r="L11" s="13" t="s">
        <v>11</v>
      </c>
      <c r="M11" s="13" t="s">
        <v>14</v>
      </c>
      <c r="N11" s="13" t="s">
        <v>16</v>
      </c>
      <c r="O11" s="13" t="s">
        <v>17</v>
      </c>
      <c r="P11" s="13" t="s">
        <v>18</v>
      </c>
      <c r="Q11" s="14" t="s">
        <v>0</v>
      </c>
      <c r="R11" s="13" t="s">
        <v>19</v>
      </c>
      <c r="S11" s="24"/>
    </row>
    <row r="12" spans="1:19" x14ac:dyDescent="0.25">
      <c r="A12" s="14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3">
        <v>9</v>
      </c>
      <c r="K12" s="14">
        <v>10</v>
      </c>
      <c r="L12" s="14">
        <v>11</v>
      </c>
      <c r="M12" s="14">
        <v>12</v>
      </c>
      <c r="N12" s="14">
        <v>13</v>
      </c>
      <c r="O12" s="13">
        <v>14</v>
      </c>
      <c r="P12" s="14">
        <v>15</v>
      </c>
      <c r="Q12" s="14">
        <v>16</v>
      </c>
      <c r="R12" s="13">
        <v>17</v>
      </c>
      <c r="S12" s="14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f>M16+M20</f>
        <v>693</v>
      </c>
      <c r="N13" s="1" t="s">
        <v>22</v>
      </c>
      <c r="O13" s="4">
        <f>+O16+O20</f>
        <v>693</v>
      </c>
      <c r="P13" s="1" t="s">
        <v>22</v>
      </c>
      <c r="Q13" s="1" t="s">
        <v>22</v>
      </c>
      <c r="R13" s="4">
        <f>+R16+R20</f>
        <v>693</v>
      </c>
      <c r="S13" s="1" t="s">
        <v>22</v>
      </c>
    </row>
    <row r="14" spans="1:19" x14ac:dyDescent="0.25">
      <c r="A14" s="19" t="s">
        <v>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25">
      <c r="A15" s="22" t="s">
        <v>24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x14ac:dyDescent="0.25">
      <c r="A16" s="14"/>
      <c r="B16" s="14"/>
      <c r="C16" s="14" t="s">
        <v>25</v>
      </c>
      <c r="D16" s="14" t="s">
        <v>22</v>
      </c>
      <c r="E16" s="14" t="s">
        <v>22</v>
      </c>
      <c r="F16" s="3">
        <v>0</v>
      </c>
      <c r="G16" s="14" t="s">
        <v>22</v>
      </c>
      <c r="H16" s="14" t="s">
        <v>22</v>
      </c>
      <c r="I16" s="3">
        <v>0</v>
      </c>
      <c r="J16" s="3">
        <v>0</v>
      </c>
      <c r="K16" s="14" t="s">
        <v>22</v>
      </c>
      <c r="L16" s="14" t="s">
        <v>22</v>
      </c>
      <c r="M16" s="3">
        <f>SUM(M18)</f>
        <v>0</v>
      </c>
      <c r="N16" s="14" t="s">
        <v>22</v>
      </c>
      <c r="O16" s="3">
        <f>SUM(O18)</f>
        <v>0</v>
      </c>
      <c r="P16" s="14" t="s">
        <v>22</v>
      </c>
      <c r="Q16" s="14" t="s">
        <v>22</v>
      </c>
      <c r="R16" s="3">
        <f>SUM(R18)</f>
        <v>0</v>
      </c>
      <c r="S16" s="14" t="s">
        <v>22</v>
      </c>
    </row>
    <row r="17" spans="1:19" x14ac:dyDescent="0.25">
      <c r="A17" s="21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x14ac:dyDescent="0.25">
      <c r="A19" s="22" t="s">
        <v>27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x14ac:dyDescent="0.25">
      <c r="A20" s="14"/>
      <c r="B20" s="14"/>
      <c r="C20" s="14" t="s">
        <v>25</v>
      </c>
      <c r="D20" s="14" t="s">
        <v>22</v>
      </c>
      <c r="E20" s="14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4" t="s">
        <v>22</v>
      </c>
      <c r="K20" s="14" t="s">
        <v>22</v>
      </c>
      <c r="L20" s="14" t="s">
        <v>22</v>
      </c>
      <c r="M20" s="3">
        <v>693</v>
      </c>
      <c r="N20" s="14" t="s">
        <v>22</v>
      </c>
      <c r="O20" s="3">
        <v>693</v>
      </c>
      <c r="P20" s="14" t="s">
        <v>22</v>
      </c>
      <c r="Q20" s="14" t="s">
        <v>22</v>
      </c>
      <c r="R20" s="3">
        <v>693</v>
      </c>
      <c r="S20" s="14" t="s">
        <v>22</v>
      </c>
    </row>
    <row r="21" spans="1:19" x14ac:dyDescent="0.25">
      <c r="A21" s="21" t="s">
        <v>52</v>
      </c>
      <c r="B21" s="21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84" customHeight="1" x14ac:dyDescent="0.25">
      <c r="A22" s="11">
        <v>1</v>
      </c>
      <c r="B22" s="8" t="s">
        <v>66</v>
      </c>
      <c r="C22" s="8" t="s">
        <v>42</v>
      </c>
      <c r="D22" s="5" t="s">
        <v>67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3">
        <v>72</v>
      </c>
      <c r="L22" s="8">
        <v>9625</v>
      </c>
      <c r="M22" s="3">
        <v>693</v>
      </c>
      <c r="N22" s="13">
        <v>72</v>
      </c>
      <c r="O22" s="3">
        <v>693</v>
      </c>
      <c r="P22" s="17" t="s">
        <v>53</v>
      </c>
      <c r="Q22" s="11">
        <v>4239</v>
      </c>
      <c r="R22" s="3">
        <v>693</v>
      </c>
      <c r="S22" s="14" t="s">
        <v>38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19:S19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05-4-1</vt:lpstr>
      <vt:lpstr>06-3-1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2026-04-20T12:14:12Z</dcterms:modified>
</cp:coreProperties>
</file>